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II ketv\"/>
    </mc:Choice>
  </mc:AlternateContent>
  <xr:revisionPtr revIDLastSave="0" documentId="13_ncr:1_{ED9C124B-AA16-4913-BC7C-F7F76D7856CD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 s="1"/>
  <c r="J30" i="1" s="1"/>
  <c r="J29" i="1" s="1"/>
  <c r="J28" i="1" s="1"/>
  <c r="J39" i="1" s="1"/>
  <c r="J37" i="1"/>
  <c r="J36" i="1"/>
  <c r="K32" i="1"/>
  <c r="K31" i="1" s="1"/>
  <c r="K30" i="1" s="1"/>
  <c r="K29" i="1" s="1"/>
  <c r="K28" i="1" s="1"/>
  <c r="K39" i="1" s="1"/>
  <c r="K37" i="1"/>
  <c r="K36" i="1"/>
  <c r="L32" i="1"/>
  <c r="L31" i="1"/>
  <c r="L30" i="1" s="1"/>
  <c r="L29" i="1" s="1"/>
  <c r="L28" i="1" s="1"/>
  <c r="L39" i="1" s="1"/>
  <c r="L37" i="1"/>
  <c r="L36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<sst xmlns="http://schemas.openxmlformats.org/spreadsheetml/2006/main" count="57" uniqueCount="51">
  <si>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</si>
  <si>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</si>
  <si>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</si>
  <si>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</si>
  <si>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</si>
  <si>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</si>
  <si>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</si>
  <si>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</si>
  <si>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</si>
  <si>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</si>
  <si>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</si>
  <si>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</si>
  <si>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</si>
  <si>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</si>
  <si>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</si>
  <si>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</si>
  <si>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</si>
  <si>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</si>
  <si>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</si>
  <si>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</si>
  <si>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</si>
  <si>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</si>
  <si>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</si>
  <si>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</si>
  <si>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</si>
  <si>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</si>
  <si>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</si>
  <si>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</si>
  <si>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</si>
  <si>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</si>
  <si>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</si>
  <si>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</si>
  <si>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</si>
  <si>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</si>
  <si>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</si>
  <si>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</si>
  <si>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</si>
  <si>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</si>
  <si>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</si>
  <si>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</si>
  <si>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</si>
  <si>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</si>
  <si>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</si>
  <si>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</si>
  <si>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SVEIKATOS PRIEŽIŪROS SPECIALISTŲ KVALIFIKACIJOS KĖLIMAS</t>
  </si>
  <si>
    <t>(Biudžeto išlaidų sąmatos vykdymo 2025 m. rugsėjo 30 d. ketvirčio, pusmečio, metų ataskaitos forma Nr. 2)</t>
  </si>
  <si>
    <t>2025 M. RUGSĖJO 30 D.</t>
  </si>
  <si>
    <t>III KETV.</t>
  </si>
  <si>
    <t>2025-10-03 Nr.15</t>
  </si>
  <si>
    <t>Direktorė</t>
  </si>
  <si>
    <t>Danguolė Marytė Drungilienė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</si>
</sst>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dimension ref="A1:Q45"/>
  <sheetViews>
    <sheetView showZeros="0" tabSelected="1" topLeftCell="A19" zoomScaleNormal="100" zoomScaleSheetLayoutView="120" workbookViewId="0">
      <selection activeCell="S35" sqref="S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2" t="s">
        <v>43</v>
      </c>
      <c r="K1" s="122"/>
      <c r="L1" s="122"/>
      <c r="M1" s="6"/>
      <c r="N1" s="7"/>
      <c r="O1" s="7"/>
      <c r="P1" s="7"/>
      <c r="Q1" s="7"/>
    </row>
    <row r="2" spans="1:17" ht="36.75" customHeight="1">
      <c r="A2" s="123" t="s">
        <v>45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47" t="s">
        <v>1</v>
      </c>
      <c r="H6" s="147"/>
      <c r="I6" s="147"/>
      <c r="J6" s="147"/>
      <c r="K6" s="147"/>
      <c r="L6" s="13"/>
      <c r="M6" s="6"/>
    </row>
    <row r="7" spans="1:17" ht="16.5" customHeight="1">
      <c r="A7" s="148" t="s">
        <v>46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6"/>
      <c r="P7" s="1" t="s">
        <v>2</v>
      </c>
    </row>
    <row r="8" spans="1:17" ht="15.75" customHeight="1">
      <c r="G8" s="149" t="s">
        <v>47</v>
      </c>
      <c r="H8" s="149"/>
      <c r="I8" s="149"/>
      <c r="J8" s="149"/>
      <c r="K8" s="149"/>
      <c r="M8" s="6"/>
    </row>
    <row r="9" spans="1:17" ht="12" customHeight="1">
      <c r="G9" s="149" t="s">
        <v>36</v>
      </c>
      <c r="H9" s="149"/>
      <c r="I9" s="149"/>
      <c r="J9" s="149"/>
      <c r="K9" s="149"/>
    </row>
    <row r="10" spans="1:17" ht="12" customHeight="1">
      <c r="B10" s="148" t="s">
        <v>4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17" ht="12" customHeight="1"/>
    <row r="12" spans="1:17" ht="12.75" customHeight="1">
      <c r="G12" s="149" t="s">
        <v>48</v>
      </c>
      <c r="H12" s="149"/>
      <c r="I12" s="149"/>
      <c r="J12" s="149"/>
      <c r="K12" s="149"/>
    </row>
    <row r="13" spans="1:17" ht="11.25" customHeight="1">
      <c r="G13" s="150" t="s">
        <v>5</v>
      </c>
      <c r="H13" s="150"/>
      <c r="I13" s="150"/>
      <c r="J13" s="150"/>
      <c r="K13" s="150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55" t="s">
        <v>40</v>
      </c>
      <c r="F15" s="155"/>
      <c r="G15" s="155"/>
      <c r="H15" s="155"/>
      <c r="I15" s="155"/>
      <c r="J15" s="155"/>
      <c r="K15" s="155"/>
      <c r="L15" s="8"/>
    </row>
    <row r="16" spans="1:17" ht="12" customHeight="1">
      <c r="A16" s="156" t="s">
        <v>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0" t="s">
        <v>44</v>
      </c>
      <c r="D20" s="146"/>
      <c r="E20" s="146"/>
      <c r="F20" s="146"/>
      <c r="G20" s="146"/>
      <c r="H20" s="146"/>
      <c r="I20" s="146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44" t="s">
        <v>13</v>
      </c>
      <c r="H23" s="144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0" t="s">
        <v>15</v>
      </c>
      <c r="B25" s="131"/>
      <c r="C25" s="131"/>
      <c r="D25" s="131"/>
      <c r="E25" s="131"/>
      <c r="F25" s="131"/>
      <c r="G25" s="134" t="s">
        <v>16</v>
      </c>
      <c r="H25" s="136" t="s">
        <v>17</v>
      </c>
      <c r="I25" s="138" t="s">
        <v>18</v>
      </c>
      <c r="J25" s="139"/>
      <c r="K25" s="140" t="s">
        <v>19</v>
      </c>
      <c r="L25" s="142" t="s">
        <v>20</v>
      </c>
      <c r="M25" s="42"/>
    </row>
    <row r="26" spans="1:16" ht="46.5" customHeight="1">
      <c r="A26" s="132"/>
      <c r="B26" s="133"/>
      <c r="C26" s="133"/>
      <c r="D26" s="133"/>
      <c r="E26" s="133"/>
      <c r="F26" s="133"/>
      <c r="G26" s="135"/>
      <c r="H26" s="137"/>
      <c r="I26" s="43" t="s">
        <v>21</v>
      </c>
      <c r="J26" s="44" t="s">
        <v>22</v>
      </c>
      <c r="K26" s="141"/>
      <c r="L26" s="143"/>
    </row>
    <row r="27" spans="1:16" ht="11.25" customHeight="1">
      <c r="A27" s="124" t="s">
        <v>23</v>
      </c>
      <c r="B27" s="125"/>
      <c r="C27" s="125"/>
      <c r="D27" s="125"/>
      <c r="E27" s="125"/>
      <c r="F27" s="126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2000</v>
      </c>
      <c r="J28" s="55">
        <f t="shared" ref="J28:P28" si="0">J29</f>
        <v>1500</v>
      </c>
      <c r="K28" s="55">
        <f t="shared" si="0"/>
        <v>1500</v>
      </c>
      <c r="L28" s="55">
        <f t="shared" si="0"/>
        <v>654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2000</v>
      </c>
      <c r="J29" s="88">
        <f t="shared" ref="J29:P29" si="1">J30</f>
        <v>1500</v>
      </c>
      <c r="K29" s="88">
        <f t="shared" si="1"/>
        <v>1500</v>
      </c>
      <c r="L29" s="88">
        <f t="shared" si="1"/>
        <v>654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2000</v>
      </c>
      <c r="J30" s="87">
        <f>J31+J36</f>
        <v>1500</v>
      </c>
      <c r="K30" s="88">
        <f>K31+K36</f>
        <v>1500</v>
      </c>
      <c r="L30" s="85">
        <f>L31+L36</f>
        <v>654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2000</v>
      </c>
      <c r="J31" s="86">
        <f>J32</f>
        <v>1500</v>
      </c>
      <c r="K31" s="69">
        <f>K32</f>
        <v>1500</v>
      </c>
      <c r="L31" s="68">
        <f>L32</f>
        <v>654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2000</v>
      </c>
      <c r="J32" s="88">
        <f t="shared" ref="J32:L32" si="2">SUM(J33:J35)</f>
        <v>1500</v>
      </c>
      <c r="K32" s="88">
        <f t="shared" si="2"/>
        <v>1500</v>
      </c>
      <c r="L32" s="88">
        <f t="shared" si="2"/>
        <v>654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2000</v>
      </c>
      <c r="J34" s="93">
        <v>1500</v>
      </c>
      <c r="K34" s="93">
        <v>1500</v>
      </c>
      <c r="L34" s="93">
        <v>654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2000</v>
      </c>
      <c r="J39" s="106">
        <f t="shared" ref="J39:L39" si="4">J28</f>
        <v>1500</v>
      </c>
      <c r="K39" s="106">
        <f t="shared" si="4"/>
        <v>1500</v>
      </c>
      <c r="L39" s="106">
        <f t="shared" si="4"/>
        <v>654</v>
      </c>
    </row>
    <row r="40" spans="1:12" ht="35.25" customHeight="1">
      <c r="D40" s="108"/>
      <c r="E40" s="108"/>
      <c r="F40" s="109"/>
      <c r="G40" s="121" t="s">
        <v>49</v>
      </c>
      <c r="H40" s="15"/>
      <c r="I40" s="110"/>
      <c r="J40" s="107"/>
      <c r="K40" s="151" t="s">
        <v>50</v>
      </c>
      <c r="L40" s="152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27" t="s">
        <v>35</v>
      </c>
      <c r="L41" s="127"/>
    </row>
    <row r="42" spans="1:12" ht="22.5">
      <c r="D42" s="108"/>
      <c r="E42" s="108"/>
      <c r="F42" s="109"/>
      <c r="G42" s="108" t="s">
        <v>42</v>
      </c>
      <c r="I42" s="113"/>
      <c r="K42" s="153" t="s">
        <v>41</v>
      </c>
      <c r="L42" s="154"/>
    </row>
    <row r="43" spans="1:12" ht="39" customHeight="1">
      <c r="D43" s="128" t="s">
        <v>38</v>
      </c>
      <c r="E43" s="129"/>
      <c r="F43" s="129"/>
      <c r="G43" s="129"/>
      <c r="H43" s="114"/>
      <c r="I43" s="115" t="s">
        <v>34</v>
      </c>
      <c r="K43" s="127" t="s">
        <v>35</v>
      </c>
      <c r="L43" s="127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2025-10-03T06:14:14Z</cp:lastPrinted>
  <dcterms:created xsi:type="dcterms:W3CDTF">2024-03-04T09:28:51Z</dcterms:created>
  <dcterms:modified xsi:type="dcterms:W3CDTF">2025-10-03T06:14:26Z</dcterms:modified>
</cp:coreProperties>
</file>